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195" windowHeight="8700"/>
  </bookViews>
  <sheets>
    <sheet name="10 Ист фин дефицита" sheetId="1" r:id="rId1"/>
  </sheets>
  <definedNames>
    <definedName name="_xlnm.Print_Titles" localSheetId="0">'10 Ист фин дефицита'!$7:$7</definedName>
    <definedName name="_xlnm.Print_Area" localSheetId="0">'10 Ист фин дефицита'!$A$1:$E$22</definedName>
  </definedNames>
  <calcPr calcId="125725" iterate="1"/>
</workbook>
</file>

<file path=xl/calcChain.xml><?xml version="1.0" encoding="utf-8"?>
<calcChain xmlns="http://schemas.openxmlformats.org/spreadsheetml/2006/main">
  <c r="C19" i="1"/>
  <c r="C18" s="1"/>
  <c r="C17"/>
  <c r="C16"/>
  <c r="C15" s="1"/>
  <c r="D10"/>
  <c r="D9"/>
  <c r="E10"/>
  <c r="E9"/>
  <c r="D18"/>
  <c r="E18"/>
  <c r="D16"/>
  <c r="D15"/>
  <c r="E16"/>
  <c r="E15"/>
  <c r="C10"/>
  <c r="C9"/>
</calcChain>
</file>

<file path=xl/sharedStrings.xml><?xml version="1.0" encoding="utf-8"?>
<sst xmlns="http://schemas.openxmlformats.org/spreadsheetml/2006/main" count="29" uniqueCount="27">
  <si>
    <t>тыс.руб.</t>
  </si>
  <si>
    <t>Код</t>
  </si>
  <si>
    <t xml:space="preserve">Источники внутреннего финансирования дефицита бюджета </t>
  </si>
  <si>
    <t>Источники финансирования дефицита бюджетов - всего</t>
  </si>
  <si>
    <t/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</si>
  <si>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</si>
  <si>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</si>
  <si>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остатков средств бюджетов</t>
  </si>
  <si>
    <t>________________________</t>
  </si>
  <si>
    <t>Получение кредитов от кредитных организаций бюджетами муниципальных поселений в валюте Российской Федерации</t>
  </si>
  <si>
    <t>Погашение бюджетами муниципальных поселений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</si>
  <si>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муниципальных поселений в валюте Российской Федерации</t>
  </si>
  <si>
    <t>Погашение бюджетами муниципальных поселений кредитов от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</si>
  <si>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муниципальныхпоселений</t>
  </si>
  <si>
    <t>Уменьшение прочих остатков денежных средств бюджетов муниципальныхпоселений</t>
  </si>
  <si>
    <t xml:space="preserve">Уменьшение  остатков  средств бюджетов </t>
  </si>
  <si>
    <t>884 01 00 00 00 00 0000 000</t>
  </si>
  <si>
    <t>884 01 02 00 00 10 0000 710</t>
  </si>
  <si>
    <t>884 01 02 00 00 10 0000 810</t>
  </si>
  <si>
    <t>884 01 03 00 00 10 0000 710</t>
  </si>
  <si>
    <t>884 01 03 00 00 10 0000 810</t>
  </si>
  <si>
    <t>884 01 05 00 00 00 0000 000</t>
  </si>
  <si>
    <t>884 01 05 02 01 10 0000 510</t>
  </si>
  <si>
    <t>884 01 05 02 01 10 0000 610</t>
  </si>
  <si>
    <t>Источники финансирования дефицита бюджета Никоновского сельсовета Маслянинского района Новосибирской области на 2022 год и плановый период 2023-2024 годы</t>
  </si>
  <si>
    <t>Приложение № 9</t>
  </si>
  <si>
    <t xml:space="preserve">к решению 19-ой сессии Совета депутатов Никоновского сельсовета № 103   от 31.05.2022 года "О внесении изменений в решение 14-й сессии Совета депутатов Никоновского сельсовета № 68 от 23.12.2021 года " "О бюджете Никоновского сельсовета Маслянинского района Новосибирской области на 2022 год  и плановый период 2023-2024 годы" (с изменениями, внесенными Решением Совета депутатов Никоновского сельсовета от 31.01.2022г №8, от 24.03.2022г №64)                                  </t>
  </si>
</sst>
</file>

<file path=xl/styles.xml><?xml version="1.0" encoding="utf-8"?>
<styleSheet xmlns="http://schemas.openxmlformats.org/spreadsheetml/2006/main">
  <numFmts count="1">
    <numFmt numFmtId="164" formatCode="#,##0.0;[Red]\-#,##0.0;0.0"/>
  </numFmts>
  <fonts count="1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0" fontId="2" fillId="0" borderId="0" xfId="0" applyFont="1"/>
    <xf numFmtId="0" fontId="3" fillId="0" borderId="0" xfId="0" applyFont="1" applyBorder="1" applyAlignment="1">
      <alignment horizontal="right" wrapText="1"/>
    </xf>
    <xf numFmtId="49" fontId="6" fillId="0" borderId="0" xfId="0" applyNumberFormat="1" applyFont="1" applyBorder="1" applyAlignment="1">
      <alignment wrapText="1"/>
    </xf>
    <xf numFmtId="0" fontId="8" fillId="0" borderId="0" xfId="0" applyFont="1" applyFill="1" applyBorder="1" applyAlignment="1">
      <alignment horizontal="justify" vertical="top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right" vertical="center" wrapText="1"/>
    </xf>
    <xf numFmtId="49" fontId="7" fillId="0" borderId="3" xfId="0" applyNumberFormat="1" applyFont="1" applyFill="1" applyBorder="1" applyAlignment="1">
      <alignment horizontal="righ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right" vertical="center" wrapText="1"/>
    </xf>
    <xf numFmtId="49" fontId="7" fillId="0" borderId="6" xfId="0" applyNumberFormat="1" applyFont="1" applyFill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4" fontId="7" fillId="0" borderId="6" xfId="0" applyNumberFormat="1" applyFont="1" applyFill="1" applyBorder="1" applyAlignment="1">
      <alignment horizontal="right" wrapText="1"/>
    </xf>
    <xf numFmtId="4" fontId="7" fillId="0" borderId="10" xfId="0" applyNumberFormat="1" applyFont="1" applyFill="1" applyBorder="1" applyAlignment="1">
      <alignment horizontal="right" wrapText="1"/>
    </xf>
    <xf numFmtId="4" fontId="7" fillId="0" borderId="1" xfId="0" applyNumberFormat="1" applyFont="1" applyFill="1" applyBorder="1" applyAlignment="1">
      <alignment horizontal="right" wrapText="1"/>
    </xf>
    <xf numFmtId="4" fontId="7" fillId="0" borderId="11" xfId="0" applyNumberFormat="1" applyFont="1" applyFill="1" applyBorder="1" applyAlignment="1">
      <alignment horizontal="right" wrapText="1"/>
    </xf>
    <xf numFmtId="164" fontId="10" fillId="2" borderId="0" xfId="1" applyNumberFormat="1" applyFont="1" applyFill="1" applyBorder="1" applyAlignment="1" applyProtection="1">
      <protection hidden="1"/>
    </xf>
    <xf numFmtId="0" fontId="9" fillId="0" borderId="0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0</xdr:rowOff>
    </xdr:from>
    <xdr:to>
      <xdr:col>1</xdr:col>
      <xdr:colOff>819150</xdr:colOff>
      <xdr:row>19</xdr:row>
      <xdr:rowOff>0</xdr:rowOff>
    </xdr:to>
    <xdr:sp macro="" textlink="">
      <xdr:nvSpPr>
        <xdr:cNvPr id="1301" name="Line 1"/>
        <xdr:cNvSpPr>
          <a:spLocks noChangeShapeType="1"/>
        </xdr:cNvSpPr>
      </xdr:nvSpPr>
      <xdr:spPr bwMode="auto">
        <a:xfrm flipV="1">
          <a:off x="0" y="6705600"/>
          <a:ext cx="2524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19</xdr:row>
      <xdr:rowOff>0</xdr:rowOff>
    </xdr:from>
    <xdr:to>
      <xdr:col>1</xdr:col>
      <xdr:colOff>828675</xdr:colOff>
      <xdr:row>19</xdr:row>
      <xdr:rowOff>0</xdr:rowOff>
    </xdr:to>
    <xdr:sp macro="" textlink="">
      <xdr:nvSpPr>
        <xdr:cNvPr id="1302" name="Line 2"/>
        <xdr:cNvSpPr>
          <a:spLocks noChangeShapeType="1"/>
        </xdr:cNvSpPr>
      </xdr:nvSpPr>
      <xdr:spPr bwMode="auto">
        <a:xfrm flipV="1">
          <a:off x="0" y="6705600"/>
          <a:ext cx="2533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1303" name="Line 1"/>
        <xdr:cNvSpPr>
          <a:spLocks noChangeShapeType="1"/>
        </xdr:cNvSpPr>
      </xdr:nvSpPr>
      <xdr:spPr bwMode="auto">
        <a:xfrm flipV="1">
          <a:off x="5791200" y="6705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1304" name="Line 9"/>
        <xdr:cNvSpPr>
          <a:spLocks noChangeShapeType="1"/>
        </xdr:cNvSpPr>
      </xdr:nvSpPr>
      <xdr:spPr bwMode="auto">
        <a:xfrm flipV="1">
          <a:off x="5791200" y="6705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0</xdr:colOff>
      <xdr:row>19</xdr:row>
      <xdr:rowOff>0</xdr:rowOff>
    </xdr:to>
    <xdr:sp macro="" textlink="">
      <xdr:nvSpPr>
        <xdr:cNvPr id="1305" name="Line 10"/>
        <xdr:cNvSpPr>
          <a:spLocks noChangeShapeType="1"/>
        </xdr:cNvSpPr>
      </xdr:nvSpPr>
      <xdr:spPr bwMode="auto">
        <a:xfrm flipV="1">
          <a:off x="5791200" y="6705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10</xdr:row>
      <xdr:rowOff>0</xdr:rowOff>
    </xdr:from>
    <xdr:to>
      <xdr:col>0</xdr:col>
      <xdr:colOff>819150</xdr:colOff>
      <xdr:row>10</xdr:row>
      <xdr:rowOff>0</xdr:rowOff>
    </xdr:to>
    <xdr:sp macro="" textlink="">
      <xdr:nvSpPr>
        <xdr:cNvPr id="1306" name="Line 1"/>
        <xdr:cNvSpPr>
          <a:spLocks noChangeShapeType="1"/>
        </xdr:cNvSpPr>
      </xdr:nvSpPr>
      <xdr:spPr bwMode="auto">
        <a:xfrm flipV="1">
          <a:off x="0" y="3133725"/>
          <a:ext cx="819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10</xdr:row>
      <xdr:rowOff>0</xdr:rowOff>
    </xdr:from>
    <xdr:to>
      <xdr:col>0</xdr:col>
      <xdr:colOff>828675</xdr:colOff>
      <xdr:row>10</xdr:row>
      <xdr:rowOff>0</xdr:rowOff>
    </xdr:to>
    <xdr:sp macro="" textlink="">
      <xdr:nvSpPr>
        <xdr:cNvPr id="1307" name="Line 2"/>
        <xdr:cNvSpPr>
          <a:spLocks noChangeShapeType="1"/>
        </xdr:cNvSpPr>
      </xdr:nvSpPr>
      <xdr:spPr bwMode="auto">
        <a:xfrm flipV="1">
          <a:off x="0" y="3133725"/>
          <a:ext cx="828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zoomScaleNormal="100" zoomScaleSheetLayoutView="85" workbookViewId="0">
      <selection activeCell="F10" sqref="F10"/>
    </sheetView>
  </sheetViews>
  <sheetFormatPr defaultColWidth="10.7109375" defaultRowHeight="12.75"/>
  <cols>
    <col min="1" max="1" width="25.5703125" style="2" customWidth="1"/>
    <col min="2" max="2" width="49.85546875" style="2" customWidth="1"/>
    <col min="3" max="4" width="11.42578125" style="2" customWidth="1"/>
    <col min="5" max="5" width="11.42578125" customWidth="1"/>
    <col min="6" max="6" width="44.7109375" style="2" customWidth="1"/>
    <col min="7" max="16384" width="10.7109375" style="2"/>
  </cols>
  <sheetData>
    <row r="1" spans="1:6">
      <c r="E1" s="1" t="s">
        <v>25</v>
      </c>
    </row>
    <row r="2" spans="1:6">
      <c r="A2" s="28" t="s">
        <v>26</v>
      </c>
      <c r="B2" s="28"/>
      <c r="C2" s="28"/>
      <c r="D2" s="28"/>
      <c r="E2" s="28"/>
    </row>
    <row r="3" spans="1:6">
      <c r="A3" s="28"/>
      <c r="B3" s="28"/>
      <c r="C3" s="28"/>
      <c r="D3" s="28"/>
      <c r="E3" s="28"/>
    </row>
    <row r="4" spans="1:6" ht="49.5" customHeight="1">
      <c r="A4" s="28"/>
      <c r="B4" s="28"/>
      <c r="C4" s="28"/>
      <c r="D4" s="28"/>
      <c r="E4" s="28"/>
    </row>
    <row r="5" spans="1:6">
      <c r="A5" s="3"/>
      <c r="B5" s="4"/>
      <c r="C5" s="5"/>
    </row>
    <row r="6" spans="1:6" ht="55.5" customHeight="1">
      <c r="A6" s="26" t="s">
        <v>24</v>
      </c>
      <c r="B6" s="26"/>
      <c r="C6" s="26"/>
      <c r="D6" s="26"/>
      <c r="E6" s="26"/>
    </row>
    <row r="7" spans="1:6" ht="13.5" thickBot="1">
      <c r="A7" s="6"/>
      <c r="B7" s="6"/>
      <c r="C7" s="8"/>
      <c r="D7" s="8"/>
      <c r="E7" s="8" t="s">
        <v>0</v>
      </c>
    </row>
    <row r="8" spans="1:6" s="7" customFormat="1" ht="26.25" thickBot="1">
      <c r="A8" s="18" t="s">
        <v>1</v>
      </c>
      <c r="B8" s="19" t="s">
        <v>2</v>
      </c>
      <c r="C8" s="19">
        <v>2022</v>
      </c>
      <c r="D8" s="19">
        <v>2023</v>
      </c>
      <c r="E8" s="20">
        <v>2024</v>
      </c>
    </row>
    <row r="9" spans="1:6" ht="25.5">
      <c r="A9" s="16" t="s">
        <v>4</v>
      </c>
      <c r="B9" s="17" t="s">
        <v>3</v>
      </c>
      <c r="C9" s="21">
        <f>C10</f>
        <v>346.88999999999942</v>
      </c>
      <c r="D9" s="21">
        <f>D10</f>
        <v>0</v>
      </c>
      <c r="E9" s="22">
        <f>E10</f>
        <v>0</v>
      </c>
    </row>
    <row r="10" spans="1:6" ht="25.5">
      <c r="A10" s="13" t="s">
        <v>16</v>
      </c>
      <c r="B10" s="12" t="s">
        <v>5</v>
      </c>
      <c r="C10" s="23">
        <f>C17+C19</f>
        <v>346.88999999999942</v>
      </c>
      <c r="D10" s="23">
        <f>D17+D19</f>
        <v>0</v>
      </c>
      <c r="E10" s="24">
        <f>E17+E19</f>
        <v>0</v>
      </c>
    </row>
    <row r="11" spans="1:6" ht="38.25">
      <c r="A11" s="13" t="s">
        <v>17</v>
      </c>
      <c r="B11" s="12" t="s">
        <v>9</v>
      </c>
      <c r="C11" s="23">
        <v>0</v>
      </c>
      <c r="D11" s="23">
        <v>0</v>
      </c>
      <c r="E11" s="24">
        <v>0</v>
      </c>
    </row>
    <row r="12" spans="1:6" ht="38.25">
      <c r="A12" s="13" t="s">
        <v>18</v>
      </c>
      <c r="B12" s="12" t="s">
        <v>10</v>
      </c>
      <c r="C12" s="23">
        <v>0</v>
      </c>
      <c r="D12" s="23">
        <v>0</v>
      </c>
      <c r="E12" s="24">
        <v>0</v>
      </c>
      <c r="F12" s="10"/>
    </row>
    <row r="13" spans="1:6" ht="51">
      <c r="A13" s="13" t="s">
        <v>19</v>
      </c>
      <c r="B13" s="12" t="s">
        <v>11</v>
      </c>
      <c r="C13" s="23">
        <v>0</v>
      </c>
      <c r="D13" s="23">
        <v>0</v>
      </c>
      <c r="E13" s="24">
        <v>0</v>
      </c>
    </row>
    <row r="14" spans="1:6" ht="51">
      <c r="A14" s="13" t="s">
        <v>20</v>
      </c>
      <c r="B14" s="12" t="s">
        <v>12</v>
      </c>
      <c r="C14" s="23">
        <v>0</v>
      </c>
      <c r="D14" s="23">
        <v>0</v>
      </c>
      <c r="E14" s="24">
        <v>0</v>
      </c>
    </row>
    <row r="15" spans="1:6" ht="25.5">
      <c r="A15" s="13" t="s">
        <v>21</v>
      </c>
      <c r="B15" s="12" t="s">
        <v>6</v>
      </c>
      <c r="C15" s="23">
        <f>C16-C17</f>
        <v>0</v>
      </c>
      <c r="D15" s="23">
        <f>D16-D17</f>
        <v>0</v>
      </c>
      <c r="E15" s="24">
        <f>E16-E17</f>
        <v>0</v>
      </c>
    </row>
    <row r="16" spans="1:6">
      <c r="A16" s="13" t="s">
        <v>22</v>
      </c>
      <c r="B16" s="12" t="s">
        <v>7</v>
      </c>
      <c r="C16" s="23">
        <f>C17</f>
        <v>-9496.57</v>
      </c>
      <c r="D16" s="23">
        <f>D17</f>
        <v>-4301.6899999999996</v>
      </c>
      <c r="E16" s="23">
        <f>E17</f>
        <v>-3792.05</v>
      </c>
    </row>
    <row r="17" spans="1:6" ht="25.5">
      <c r="A17" s="13" t="s">
        <v>22</v>
      </c>
      <c r="B17" s="12" t="s">
        <v>13</v>
      </c>
      <c r="C17" s="23">
        <f>-(9496.57+C11)</f>
        <v>-9496.57</v>
      </c>
      <c r="D17" s="23">
        <v>-4301.6899999999996</v>
      </c>
      <c r="E17" s="23">
        <v>-3792.05</v>
      </c>
    </row>
    <row r="18" spans="1:6">
      <c r="A18" s="13" t="s">
        <v>23</v>
      </c>
      <c r="B18" s="12" t="s">
        <v>15</v>
      </c>
      <c r="C18" s="23">
        <f>C19</f>
        <v>9843.4599999999991</v>
      </c>
      <c r="D18" s="23">
        <f>D19</f>
        <v>4301.6899999999996</v>
      </c>
      <c r="E18" s="23">
        <f>E19</f>
        <v>3792.05</v>
      </c>
      <c r="F18" s="11"/>
    </row>
    <row r="19" spans="1:6" ht="26.25" thickBot="1">
      <c r="A19" s="14" t="s">
        <v>23</v>
      </c>
      <c r="B19" s="15" t="s">
        <v>14</v>
      </c>
      <c r="C19" s="23">
        <f>9843.46+C12</f>
        <v>9843.4599999999991</v>
      </c>
      <c r="D19" s="23">
        <v>4301.6899999999996</v>
      </c>
      <c r="E19" s="23">
        <v>3792.05</v>
      </c>
    </row>
    <row r="20" spans="1:6" ht="15">
      <c r="A20" s="9"/>
      <c r="B20" s="9"/>
      <c r="C20" s="9"/>
    </row>
    <row r="21" spans="1:6" ht="15">
      <c r="C21" s="25"/>
      <c r="D21" s="25"/>
      <c r="E21" s="25"/>
    </row>
    <row r="22" spans="1:6">
      <c r="A22" s="27" t="s">
        <v>8</v>
      </c>
      <c r="B22" s="27"/>
      <c r="C22" s="27"/>
      <c r="D22" s="27"/>
      <c r="E22" s="27"/>
    </row>
  </sheetData>
  <mergeCells count="3">
    <mergeCell ref="A6:E6"/>
    <mergeCell ref="A22:E22"/>
    <mergeCell ref="A2:E4"/>
  </mergeCells>
  <phoneticPr fontId="0" type="noConversion"/>
  <printOptions horizontalCentered="1"/>
  <pageMargins left="1.1811023622047245" right="0.59055118110236227" top="0.78740157480314965" bottom="0.78740157480314965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 Ист фин дефицита</vt:lpstr>
      <vt:lpstr>'10 Ист фин дефицита'!Заголовки_для_печати</vt:lpstr>
      <vt:lpstr>'10 Ист фин дефицита'!Область_печати</vt:lpstr>
    </vt:vector>
  </TitlesOfParts>
  <Company>УФиНП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Аникеева</dc:creator>
  <cp:lastModifiedBy>Microsoft Office</cp:lastModifiedBy>
  <cp:lastPrinted>2022-05-30T07:52:04Z</cp:lastPrinted>
  <dcterms:created xsi:type="dcterms:W3CDTF">2007-08-17T11:45:22Z</dcterms:created>
  <dcterms:modified xsi:type="dcterms:W3CDTF">2022-05-30T07:52:06Z</dcterms:modified>
</cp:coreProperties>
</file>